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486 от 15.09.2021\"/>
    </mc:Choice>
  </mc:AlternateContent>
  <bookViews>
    <workbookView xWindow="0" yWindow="0" windowWidth="15480" windowHeight="8190"/>
  </bookViews>
  <sheets>
    <sheet name="Центральная, д.9(12)" sheetId="1" r:id="rId1"/>
  </sheets>
  <definedNames>
    <definedName name="_1Excel_BuiltIn_Print_Area_1_1">'Центральная, д.9(12)'!$A$1:$J$60</definedName>
    <definedName name="_xlnm.Print_Area" localSheetId="0">'Центральная, д.9(12)'!$A$1:$J$65</definedName>
  </definedNames>
  <calcPr calcId="152511" fullPrecision="0"/>
</workbook>
</file>

<file path=xl/calcChain.xml><?xml version="1.0" encoding="utf-8"?>
<calcChain xmlns="http://schemas.openxmlformats.org/spreadsheetml/2006/main">
  <c r="H49" i="1" l="1"/>
  <c r="F30" i="1"/>
  <c r="I53" i="1"/>
  <c r="J51" i="1"/>
  <c r="G47" i="1"/>
  <c r="I47" i="1" s="1"/>
  <c r="J47" i="1" s="1"/>
  <c r="G46" i="1"/>
  <c r="I46" i="1" s="1"/>
  <c r="J46" i="1" s="1"/>
  <c r="G45" i="1"/>
  <c r="I45" i="1" s="1"/>
  <c r="J45" i="1" s="1"/>
  <c r="G44" i="1"/>
  <c r="I44" i="1" s="1"/>
  <c r="J44" i="1" s="1"/>
  <c r="F40" i="1"/>
  <c r="G40" i="1" s="1"/>
  <c r="I40" i="1" s="1"/>
  <c r="J40" i="1" s="1"/>
  <c r="G30" i="1"/>
  <c r="I30" i="1" s="1"/>
  <c r="J30" i="1" s="1"/>
  <c r="E49" i="1"/>
  <c r="E37" i="1"/>
  <c r="E35" i="1"/>
  <c r="G35" i="1" s="1"/>
  <c r="I35" i="1" s="1"/>
  <c r="J35" i="1" s="1"/>
  <c r="E29" i="1"/>
  <c r="F43" i="1" l="1"/>
  <c r="G43" i="1" s="1"/>
  <c r="I43" i="1" s="1"/>
  <c r="J43" i="1" s="1"/>
  <c r="F29" i="1"/>
  <c r="G29" i="1" s="1"/>
  <c r="I29" i="1" s="1"/>
  <c r="J29" i="1" l="1"/>
  <c r="F49" i="1"/>
  <c r="G49" i="1" s="1"/>
  <c r="I49" i="1" s="1"/>
  <c r="J49" i="1" s="1"/>
  <c r="F32" i="1"/>
  <c r="G32" i="1" s="1"/>
  <c r="I32" i="1" s="1"/>
  <c r="J32" i="1" s="1"/>
  <c r="F34" i="1"/>
  <c r="G34" i="1" s="1"/>
  <c r="I34" i="1" s="1"/>
  <c r="J34" i="1" s="1"/>
  <c r="F33" i="1"/>
  <c r="G33" i="1" s="1"/>
  <c r="I33" i="1" s="1"/>
  <c r="J33" i="1" s="1"/>
  <c r="F36" i="1"/>
  <c r="G36" i="1" l="1"/>
  <c r="I36" i="1" s="1"/>
  <c r="J36" i="1" s="1"/>
  <c r="F37" i="1"/>
  <c r="G37" i="1" s="1"/>
  <c r="I37" i="1" s="1"/>
  <c r="J37" i="1" s="1"/>
  <c r="I52" i="1" l="1"/>
  <c r="I54" i="1" s="1"/>
  <c r="J54" i="1" l="1"/>
  <c r="I55" i="1"/>
</calcChain>
</file>

<file path=xl/sharedStrings.xml><?xml version="1.0" encoding="utf-8"?>
<sst xmlns="http://schemas.openxmlformats.org/spreadsheetml/2006/main" count="92" uniqueCount="86">
  <si>
    <t>Наименование поселения</t>
  </si>
  <si>
    <t>д.Лайково</t>
  </si>
  <si>
    <t>Наименование улицы, № дома</t>
  </si>
  <si>
    <t>ул. Центральная, д.9</t>
  </si>
  <si>
    <t>Год постройки</t>
  </si>
  <si>
    <t>Тип дома  (квартирного, иное)</t>
  </si>
  <si>
    <t>квартирный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</si>
  <si>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</si>
  <si>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</si>
  <si>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</si>
  <si>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</si>
  <si>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</si>
  <si>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</si>
  <si>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Объем работ разовый</t>
  </si>
  <si>
    <t>м3</t>
  </si>
  <si>
    <t>ежемесячно</t>
  </si>
  <si>
    <t>м2</t>
  </si>
  <si>
    <t>1000м2</t>
  </si>
  <si>
    <t>100м3</t>
  </si>
  <si>
    <t>Кровля</t>
  </si>
  <si>
    <t>100м2</t>
  </si>
  <si>
    <t>шт</t>
  </si>
  <si>
    <t>1 раз в квартал</t>
  </si>
  <si>
    <t>Очистка стоков МУП "УВК"</t>
  </si>
  <si>
    <t>маш/час</t>
  </si>
  <si>
    <t>Наименование работ и услуг</t>
  </si>
  <si>
    <t>Ед.изм</t>
  </si>
  <si>
    <t>Периодичность выполнения работ и оказания услуг</t>
  </si>
  <si>
    <t>Расценка (руб)</t>
  </si>
  <si>
    <t>Стоимость на 1 кв.м. общей площади (рублей в месяц)</t>
  </si>
  <si>
    <t>Вывоз  отходов ЖБО</t>
  </si>
  <si>
    <t>Осмотр  кровли</t>
  </si>
  <si>
    <t>1000 м2</t>
  </si>
  <si>
    <t>2 раза за сезон</t>
  </si>
  <si>
    <t>ВСЕГО годовые затраты с учетом всех затрат</t>
  </si>
  <si>
    <t xml:space="preserve">ИТОГО по содержанию  </t>
  </si>
  <si>
    <t xml:space="preserve">ИТОГО Текущий ремонт </t>
  </si>
  <si>
    <t>Плата за жилое помещение (руб/м2 в мес.)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</si>
  <si>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опрёделен п.4 " Правил осуществления деятельности по управлению МКД", условиями Договора управления  домом.</t>
  </si>
  <si>
    <t xml:space="preserve">Осмотр каменных конструкций </t>
  </si>
  <si>
    <t xml:space="preserve">Осмотр деревянных конструкций стропил </t>
  </si>
  <si>
    <t>1 вентканал</t>
  </si>
  <si>
    <t xml:space="preserve"> проверка  вентиляционных каналов</t>
  </si>
  <si>
    <t>2-1-1б прим.</t>
  </si>
  <si>
    <t>2-1-1а прим.</t>
  </si>
  <si>
    <t xml:space="preserve"> по необходимости </t>
  </si>
  <si>
    <t xml:space="preserve">42-011прим. </t>
  </si>
  <si>
    <t>Техническое обслуживание внутридомового газового оборудования</t>
  </si>
  <si>
    <t>Визуальная проверка состояния окраски и креплений наружного (фасадного) газопровода.</t>
  </si>
  <si>
    <t>10м.</t>
  </si>
  <si>
    <t xml:space="preserve">1 раз в год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</si>
  <si>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</si>
  <si>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</si>
  <si>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 xml:space="preserve">сварной стык, резьбовое соединение, отключающее устройство </t>
  </si>
  <si>
    <t>1 раз в  года</t>
  </si>
  <si>
    <t>Смазка газового крана диаметр до 20мм</t>
  </si>
  <si>
    <t>кран</t>
  </si>
  <si>
    <t xml:space="preserve">Площадь л/клеток, лифтов, тамбуров, и др. помещений м2 </t>
  </si>
  <si>
    <t>1 раза в год</t>
  </si>
  <si>
    <t>1 раз в год</t>
  </si>
  <si>
    <t xml:space="preserve">Осмотр системы ХВ, отведение сточных вод </t>
  </si>
  <si>
    <t>Аварийное обслуживание ХВ, эл.энергия</t>
  </si>
  <si>
    <t>1м</t>
  </si>
  <si>
    <t xml:space="preserve">Проверка гермитичности соединений и отключающих устройств внутридомового газового оборудования  при диаметре 32мм </t>
  </si>
  <si>
    <t xml:space="preserve"> 3-7-1в</t>
  </si>
  <si>
    <t xml:space="preserve">42-010 прим. </t>
  </si>
  <si>
    <t>42-003</t>
  </si>
  <si>
    <t>54-041</t>
  </si>
  <si>
    <t xml:space="preserve">прочее </t>
  </si>
  <si>
    <t xml:space="preserve">1 раза в год </t>
  </si>
  <si>
    <t xml:space="preserve">Периодичность выполнения работ и оказания услуг на 1 год </t>
  </si>
  <si>
    <t xml:space="preserve"> Годовой 
объем работ</t>
  </si>
  <si>
    <t xml:space="preserve"> Годовая плата, руб.</t>
  </si>
  <si>
    <t>Визуальная проверка состояния окраски и креплений внутридомового  газопровода.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</si>
  <si>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</si>
  <si>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 -очистка крыш,  оголовков дымоходов от слежавшегося снега со сбрасыванием сосулек </t>
  </si>
  <si>
    <t xml:space="preserve"> Прочии работы </t>
  </si>
  <si>
    <t xml:space="preserve"> Плановые осмотры</t>
  </si>
  <si>
    <t xml:space="preserve"> Санитарное содержание </t>
  </si>
  <si>
    <t xml:space="preserve">3 раза в год </t>
  </si>
  <si>
    <t xml:space="preserve">Приложение № 16 </t>
  </si>
  <si>
    <t>Перечень работ,  услуг по управлению, содержанию и текущему ремонту общего имущества собственников помещений в многоквартирном доме № 9 по ул.Центральная в д.Лайково</t>
  </si>
  <si>
    <t>администрации МОГО "Ухта"</t>
  </si>
  <si>
    <t xml:space="preserve">к постановлению </t>
  </si>
  <si>
    <t>от 15 сентября 2021 г. № 2486</t>
  </si>
  <si>
    <t xml:space="preserve">проверка дымоходов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</si>
</sst>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34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/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22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Border="1" applyAlignment="1">
      <alignment horizontal="right" wrapText="1"/>
    </xf>
    <xf numFmtId="0" fontId="20" fillId="0" borderId="0" xfId="0" applyFont="1" applyBorder="1"/>
    <xf numFmtId="0" fontId="0" fillId="0" borderId="0" xfId="0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horizontal="center"/>
    </xf>
    <xf numFmtId="0" fontId="18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 applyAlignment="1">
      <alignment horizontal="left" vertical="center"/>
    </xf>
    <xf numFmtId="166" fontId="0" fillId="0" borderId="0" xfId="0" applyNumberFormat="1" applyBorder="1" applyAlignment="1">
      <alignment horizontal="center"/>
    </xf>
    <xf numFmtId="0" fontId="23" fillId="0" borderId="0" xfId="0" applyFont="1" applyBorder="1"/>
    <xf numFmtId="0" fontId="18" fillId="0" borderId="1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22" xfId="0" applyNumberFormat="1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2" fontId="18" fillId="25" borderId="10" xfId="0" applyNumberFormat="1" applyFont="1" applyFill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left" vertical="center" wrapText="1"/>
    </xf>
    <xf numFmtId="0" fontId="18" fillId="25" borderId="10" xfId="0" applyFont="1" applyFill="1" applyBorder="1" applyAlignment="1">
      <alignment horizontal="center" vertical="center"/>
    </xf>
    <xf numFmtId="0" fontId="18" fillId="25" borderId="11" xfId="0" applyFont="1" applyFill="1" applyBorder="1" applyAlignment="1">
      <alignment horizontal="center" vertical="center" wrapText="1"/>
    </xf>
    <xf numFmtId="2" fontId="18" fillId="24" borderId="10" xfId="0" applyNumberFormat="1" applyFont="1" applyFill="1" applyBorder="1" applyAlignment="1">
      <alignment horizontal="center" vertical="center" wrapText="1"/>
    </xf>
    <xf numFmtId="0" fontId="18" fillId="0" borderId="28" xfId="0" applyFont="1" applyBorder="1"/>
    <xf numFmtId="0" fontId="18" fillId="0" borderId="29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0" xfId="0" applyFont="1" applyBorder="1" applyAlignment="1">
      <alignment horizontal="left" wrapText="1"/>
    </xf>
    <xf numFmtId="0" fontId="20" fillId="0" borderId="0" xfId="0" applyFont="1" applyBorder="1"/>
    <xf numFmtId="0" fontId="18" fillId="0" borderId="35" xfId="0" applyFont="1" applyBorder="1"/>
    <xf numFmtId="0" fontId="18" fillId="0" borderId="3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 wrapText="1"/>
    </xf>
    <xf numFmtId="2" fontId="18" fillId="0" borderId="35" xfId="0" applyNumberFormat="1" applyFont="1" applyBorder="1" applyAlignment="1">
      <alignment horizontal="center" vertical="center" wrapText="1"/>
    </xf>
    <xf numFmtId="2" fontId="18" fillId="0" borderId="35" xfId="0" applyNumberFormat="1" applyFont="1" applyFill="1" applyBorder="1" applyAlignment="1">
      <alignment horizontal="right" vertical="center"/>
    </xf>
    <xf numFmtId="0" fontId="18" fillId="0" borderId="35" xfId="0" applyFont="1" applyFill="1" applyBorder="1" applyAlignment="1">
      <alignment horizontal="center" vertical="center" wrapText="1"/>
    </xf>
    <xf numFmtId="0" fontId="18" fillId="25" borderId="1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2" fontId="18" fillId="0" borderId="35" xfId="0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right"/>
    </xf>
    <xf numFmtId="4" fontId="25" fillId="0" borderId="19" xfId="0" applyNumberFormat="1" applyFont="1" applyFill="1" applyBorder="1" applyAlignment="1">
      <alignment horizontal="right"/>
    </xf>
    <xf numFmtId="0" fontId="18" fillId="0" borderId="33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2" fontId="18" fillId="0" borderId="20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 vertical="top" wrapText="1"/>
    </xf>
    <xf numFmtId="2" fontId="18" fillId="0" borderId="23" xfId="0" applyNumberFormat="1" applyFont="1" applyBorder="1" applyAlignment="1">
      <alignment horizontal="center" vertical="center" wrapText="1"/>
    </xf>
    <xf numFmtId="2" fontId="18" fillId="24" borderId="23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5" xfId="0" applyBorder="1" applyAlignment="1">
      <alignment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center" vertical="center"/>
    </xf>
    <xf numFmtId="0" fontId="27" fillId="26" borderId="27" xfId="36" applyFont="1" applyFill="1" applyBorder="1" applyAlignment="1" applyProtection="1">
      <alignment horizontal="center" vertical="top" wrapText="1"/>
      <protection hidden="1"/>
    </xf>
    <xf numFmtId="49" fontId="27" fillId="26" borderId="27" xfId="36" applyNumberFormat="1" applyFont="1" applyFill="1" applyBorder="1" applyAlignment="1" applyProtection="1">
      <alignment horizontal="left" vertical="top" wrapText="1"/>
      <protection hidden="1"/>
    </xf>
    <xf numFmtId="2" fontId="27" fillId="26" borderId="38" xfId="36" applyNumberFormat="1" applyFont="1" applyFill="1" applyBorder="1" applyAlignment="1" applyProtection="1">
      <alignment horizontal="center" vertical="top" wrapText="1"/>
      <protection hidden="1"/>
    </xf>
    <xf numFmtId="2" fontId="18" fillId="0" borderId="21" xfId="0" applyNumberFormat="1" applyFont="1" applyBorder="1" applyAlignment="1">
      <alignment horizontal="center" vertical="center" wrapText="1"/>
    </xf>
    <xf numFmtId="2" fontId="18" fillId="0" borderId="21" xfId="0" applyNumberFormat="1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 wrapText="1"/>
    </xf>
    <xf numFmtId="0" fontId="18" fillId="25" borderId="39" xfId="0" applyFont="1" applyFill="1" applyBorder="1" applyAlignment="1">
      <alignment horizontal="center" vertical="center" wrapText="1"/>
    </xf>
    <xf numFmtId="2" fontId="18" fillId="0" borderId="40" xfId="0" applyNumberFormat="1" applyFont="1" applyBorder="1" applyAlignment="1">
      <alignment horizontal="center" vertical="center" wrapText="1"/>
    </xf>
    <xf numFmtId="0" fontId="18" fillId="0" borderId="35" xfId="0" applyFont="1" applyBorder="1" applyAlignment="1"/>
    <xf numFmtId="0" fontId="18" fillId="25" borderId="35" xfId="0" applyFont="1" applyFill="1" applyBorder="1" applyAlignment="1"/>
    <xf numFmtId="0" fontId="18" fillId="0" borderId="22" xfId="0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20" xfId="0" applyNumberFormat="1" applyFont="1" applyFill="1" applyBorder="1" applyAlignment="1">
      <alignment horizontal="center" vertical="center"/>
    </xf>
    <xf numFmtId="0" fontId="23" fillId="0" borderId="42" xfId="0" applyFont="1" applyBorder="1" applyAlignment="1">
      <alignment horizontal="left"/>
    </xf>
    <xf numFmtId="0" fontId="18" fillId="0" borderId="16" xfId="0" applyFont="1" applyBorder="1" applyAlignment="1">
      <alignment horizontal="left" vertical="center" wrapText="1"/>
    </xf>
    <xf numFmtId="0" fontId="0" fillId="0" borderId="42" xfId="0" applyBorder="1"/>
    <xf numFmtId="0" fontId="18" fillId="0" borderId="34" xfId="0" applyFont="1" applyBorder="1" applyAlignment="1">
      <alignment horizontal="center" vertical="center"/>
    </xf>
    <xf numFmtId="2" fontId="27" fillId="26" borderId="35" xfId="36" applyNumberFormat="1" applyFont="1" applyFill="1" applyBorder="1" applyAlignment="1" applyProtection="1">
      <alignment horizontal="center" vertical="top" wrapText="1"/>
      <protection hidden="1"/>
    </xf>
    <xf numFmtId="0" fontId="18" fillId="0" borderId="21" xfId="0" applyFont="1" applyBorder="1" applyAlignment="1">
      <alignment horizontal="center"/>
    </xf>
    <xf numFmtId="49" fontId="27" fillId="26" borderId="35" xfId="0" applyNumberFormat="1" applyFont="1" applyFill="1" applyBorder="1" applyAlignment="1">
      <alignment horizontal="center"/>
    </xf>
    <xf numFmtId="0" fontId="27" fillId="26" borderId="35" xfId="0" applyFont="1" applyFill="1" applyBorder="1" applyAlignment="1">
      <alignment horizontal="left" vertical="top" wrapText="1"/>
    </xf>
    <xf numFmtId="0" fontId="27" fillId="26" borderId="35" xfId="0" applyFont="1" applyFill="1" applyBorder="1" applyAlignment="1">
      <alignment horizontal="center"/>
    </xf>
    <xf numFmtId="0" fontId="27" fillId="26" borderId="35" xfId="0" applyFont="1" applyFill="1" applyBorder="1" applyAlignment="1">
      <alignment horizontal="center" vertical="center" wrapText="1"/>
    </xf>
    <xf numFmtId="0" fontId="18" fillId="26" borderId="35" xfId="0" applyFont="1" applyFill="1" applyBorder="1" applyAlignment="1">
      <alignment horizontal="center" vertical="center" wrapText="1"/>
    </xf>
    <xf numFmtId="2" fontId="18" fillId="26" borderId="35" xfId="0" applyNumberFormat="1" applyFont="1" applyFill="1" applyBorder="1" applyAlignment="1">
      <alignment horizontal="center" vertical="center"/>
    </xf>
    <xf numFmtId="49" fontId="27" fillId="26" borderId="35" xfId="0" applyNumberFormat="1" applyFont="1" applyFill="1" applyBorder="1" applyAlignment="1">
      <alignment horizontal="center" vertical="center"/>
    </xf>
    <xf numFmtId="0" fontId="27" fillId="26" borderId="35" xfId="0" applyFont="1" applyFill="1" applyBorder="1" applyAlignment="1">
      <alignment horizontal="left" vertical="center" wrapText="1"/>
    </xf>
    <xf numFmtId="0" fontId="27" fillId="26" borderId="35" xfId="0" applyFont="1" applyFill="1" applyBorder="1" applyAlignment="1">
      <alignment horizontal="center" vertical="center"/>
    </xf>
    <xf numFmtId="0" fontId="30" fillId="26" borderId="35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26" borderId="21" xfId="0" applyFont="1" applyFill="1" applyBorder="1" applyAlignment="1">
      <alignment horizontal="center" vertical="center" wrapText="1"/>
    </xf>
    <xf numFmtId="2" fontId="18" fillId="26" borderId="27" xfId="0" applyNumberFormat="1" applyFont="1" applyFill="1" applyBorder="1" applyAlignment="1">
      <alignment horizontal="center" vertical="center"/>
    </xf>
    <xf numFmtId="2" fontId="18" fillId="26" borderId="21" xfId="0" applyNumberFormat="1" applyFont="1" applyFill="1" applyBorder="1" applyAlignment="1">
      <alignment horizontal="center" vertical="center"/>
    </xf>
    <xf numFmtId="164" fontId="18" fillId="26" borderId="35" xfId="36" applyNumberFormat="1" applyFont="1" applyFill="1" applyBorder="1" applyAlignment="1">
      <alignment horizontal="center" vertical="center"/>
    </xf>
    <xf numFmtId="164" fontId="18" fillId="0" borderId="35" xfId="36" applyNumberFormat="1" applyFont="1" applyBorder="1" applyAlignment="1">
      <alignment horizontal="center" vertical="center"/>
    </xf>
    <xf numFmtId="164" fontId="28" fillId="0" borderId="21" xfId="36" applyNumberFormat="1" applyFont="1" applyBorder="1" applyAlignment="1">
      <alignment horizontal="center" vertical="center"/>
    </xf>
    <xf numFmtId="164" fontId="27" fillId="0" borderId="35" xfId="36" applyNumberFormat="1" applyFont="1" applyBorder="1" applyAlignment="1">
      <alignment horizontal="center" vertical="center"/>
    </xf>
    <xf numFmtId="164" fontId="29" fillId="0" borderId="41" xfId="36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0" fontId="18" fillId="0" borderId="35" xfId="0" applyFont="1" applyBorder="1" applyAlignment="1">
      <alignment horizontal="center"/>
    </xf>
    <xf numFmtId="4" fontId="23" fillId="0" borderId="19" xfId="0" applyNumberFormat="1" applyFont="1" applyFill="1" applyBorder="1" applyAlignment="1">
      <alignment horizontal="right"/>
    </xf>
    <xf numFmtId="0" fontId="18" fillId="0" borderId="35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4" fontId="29" fillId="26" borderId="35" xfId="36" applyNumberFormat="1" applyFont="1" applyFill="1" applyBorder="1" applyAlignment="1">
      <alignment vertical="center"/>
    </xf>
    <xf numFmtId="0" fontId="18" fillId="0" borderId="35" xfId="0" applyFont="1" applyFill="1" applyBorder="1" applyAlignment="1">
      <alignment horizontal="left" vertical="center" wrapText="1"/>
    </xf>
    <xf numFmtId="1" fontId="18" fillId="0" borderId="34" xfId="0" applyNumberFormat="1" applyFont="1" applyFill="1" applyBorder="1" applyAlignment="1">
      <alignment horizontal="center" vertical="center" wrapText="1"/>
    </xf>
    <xf numFmtId="2" fontId="18" fillId="0" borderId="34" xfId="0" applyNumberFormat="1" applyFont="1" applyFill="1" applyBorder="1" applyAlignment="1">
      <alignment horizontal="center" vertical="center"/>
    </xf>
    <xf numFmtId="2" fontId="18" fillId="0" borderId="14" xfId="0" applyNumberFormat="1" applyFont="1" applyFill="1" applyBorder="1" applyAlignment="1">
      <alignment horizontal="center" vertical="center"/>
    </xf>
    <xf numFmtId="2" fontId="18" fillId="25" borderId="19" xfId="0" applyNumberFormat="1" applyFont="1" applyFill="1" applyBorder="1" applyAlignment="1">
      <alignment horizontal="center" vertical="center"/>
    </xf>
    <xf numFmtId="2" fontId="18" fillId="0" borderId="45" xfId="0" applyNumberFormat="1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2" fontId="18" fillId="0" borderId="35" xfId="36" applyNumberFormat="1" applyFont="1" applyFill="1" applyBorder="1" applyAlignment="1">
      <alignment horizontal="center" vertical="center"/>
    </xf>
    <xf numFmtId="2" fontId="18" fillId="25" borderId="35" xfId="0" applyNumberFormat="1" applyFont="1" applyFill="1" applyBorder="1" applyAlignment="1">
      <alignment horizontal="center" vertical="center"/>
    </xf>
    <xf numFmtId="4" fontId="18" fillId="0" borderId="35" xfId="0" applyNumberFormat="1" applyFont="1" applyFill="1" applyBorder="1" applyAlignment="1">
      <alignment horizontal="right"/>
    </xf>
    <xf numFmtId="4" fontId="31" fillId="0" borderId="35" xfId="0" applyNumberFormat="1" applyFont="1" applyFill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23" fillId="0" borderId="0" xfId="0" applyFont="1" applyBorder="1" applyAlignment="1">
      <alignment horizontal="left"/>
    </xf>
    <xf numFmtId="0" fontId="32" fillId="0" borderId="3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2" fontId="23" fillId="0" borderId="45" xfId="0" applyNumberFormat="1" applyFont="1" applyFill="1" applyBorder="1" applyAlignment="1">
      <alignment horizontal="center" vertical="center" wrapText="1"/>
    </xf>
    <xf numFmtId="2" fontId="23" fillId="0" borderId="36" xfId="0" applyNumberFormat="1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5" fillId="25" borderId="35" xfId="0" applyFont="1" applyFill="1" applyBorder="1" applyAlignment="1">
      <alignment horizontal="left" vertical="center" wrapText="1"/>
    </xf>
    <xf numFmtId="0" fontId="25" fillId="25" borderId="36" xfId="0" applyFont="1" applyFill="1" applyBorder="1" applyAlignment="1">
      <alignment horizontal="left" vertical="center" wrapText="1"/>
    </xf>
    <xf numFmtId="0" fontId="25" fillId="25" borderId="37" xfId="0" applyFont="1" applyFill="1" applyBorder="1" applyAlignment="1">
      <alignment horizontal="left" vertical="center" wrapText="1"/>
    </xf>
    <xf numFmtId="0" fontId="25" fillId="25" borderId="26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wrapText="1"/>
    </xf>
    <xf numFmtId="0" fontId="18" fillId="0" borderId="1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25" fillId="0" borderId="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27" fillId="26" borderId="35" xfId="36" applyFont="1" applyFill="1" applyBorder="1" applyAlignment="1" applyProtection="1">
      <alignment horizontal="center" vertical="top" wrapText="1"/>
      <protection hidden="1"/>
    </xf>
    <xf numFmtId="0" fontId="18" fillId="0" borderId="4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20" fillId="0" borderId="0" xfId="0" applyFont="1" applyBorder="1"/>
    <xf numFmtId="0" fontId="2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/>
    </xf>
    <xf numFmtId="0" fontId="23" fillId="0" borderId="10" xfId="0" applyFont="1" applyBorder="1"/>
    <xf numFmtId="0" fontId="23" fillId="0" borderId="13" xfId="0" applyFont="1" applyBorder="1"/>
    <xf numFmtId="0" fontId="23" fillId="0" borderId="35" xfId="0" applyFont="1" applyBorder="1" applyAlignment="1">
      <alignment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view="pageBreakPreview" topLeftCell="A8" zoomScale="75" zoomScaleSheetLayoutView="75" workbookViewId="0">
      <selection activeCell="B23" sqref="B23:J23"/>
    </sheetView>
  </sheetViews>
  <sheetFormatPr defaultRowHeight="12.75" x14ac:dyDescent="0.2"/>
  <cols>
    <col min="1" max="1" width="14.85546875" customWidth="1"/>
    <col min="2" max="2" width="49.85546875" customWidth="1"/>
    <col min="3" max="3" width="8.42578125" customWidth="1"/>
    <col min="4" max="4" width="16" customWidth="1"/>
    <col min="5" max="5" width="10.5703125" customWidth="1"/>
    <col min="6" max="6" width="11.7109375" style="1" customWidth="1"/>
    <col min="7" max="7" width="10.85546875" style="1" customWidth="1"/>
    <col min="8" max="8" width="12.42578125" style="1" customWidth="1"/>
    <col min="9" max="9" width="13.85546875" style="1" customWidth="1"/>
    <col min="10" max="10" width="10.7109375" style="1" customWidth="1"/>
    <col min="11" max="11" width="10.85546875" customWidth="1"/>
  </cols>
  <sheetData>
    <row r="1" spans="1:11" ht="15.75" hidden="1" x14ac:dyDescent="0.2">
      <c r="A1" s="2"/>
      <c r="B1" s="2"/>
      <c r="C1" s="2"/>
      <c r="D1" s="156"/>
      <c r="E1" s="156"/>
      <c r="F1" s="156"/>
      <c r="G1" s="156"/>
      <c r="H1" s="156"/>
      <c r="I1" s="156"/>
      <c r="J1" s="156"/>
      <c r="K1" s="156"/>
    </row>
    <row r="2" spans="1:11" ht="15.75" hidden="1" x14ac:dyDescent="0.25">
      <c r="A2" s="2"/>
      <c r="B2" s="2"/>
      <c r="C2" s="2"/>
      <c r="D2" s="157"/>
      <c r="E2" s="157"/>
      <c r="F2" s="157"/>
      <c r="G2" s="157"/>
      <c r="H2" s="157"/>
      <c r="I2" s="157"/>
      <c r="J2" s="157"/>
      <c r="K2" s="157"/>
    </row>
    <row r="3" spans="1:11" ht="15.75" hidden="1" x14ac:dyDescent="0.25">
      <c r="A3" s="2"/>
      <c r="B3" s="2"/>
      <c r="C3" s="2"/>
      <c r="D3" s="157"/>
      <c r="E3" s="157"/>
      <c r="F3" s="157"/>
      <c r="G3" s="157"/>
      <c r="H3" s="157"/>
      <c r="I3" s="157"/>
      <c r="J3" s="157"/>
      <c r="K3" s="157"/>
    </row>
    <row r="4" spans="1:11" ht="17.25" hidden="1" customHeight="1" x14ac:dyDescent="0.25">
      <c r="A4" s="2"/>
      <c r="B4" s="24"/>
      <c r="C4" s="24"/>
      <c r="D4" s="157"/>
      <c r="E4" s="157"/>
      <c r="F4" s="157"/>
      <c r="G4" s="157"/>
      <c r="H4" s="157"/>
      <c r="I4" s="157"/>
      <c r="J4" s="157"/>
      <c r="K4" s="157"/>
    </row>
    <row r="5" spans="1:11" ht="20.25" hidden="1" customHeight="1" x14ac:dyDescent="0.25">
      <c r="A5" s="2"/>
      <c r="B5" s="24"/>
      <c r="C5" s="24"/>
      <c r="D5" s="157"/>
      <c r="E5" s="157"/>
      <c r="F5" s="157"/>
      <c r="G5" s="157"/>
      <c r="H5" s="157"/>
      <c r="I5" s="157"/>
      <c r="J5" s="157"/>
      <c r="K5" s="157"/>
    </row>
    <row r="6" spans="1:11" ht="7.5" hidden="1" customHeight="1" x14ac:dyDescent="0.25">
      <c r="A6" s="2"/>
      <c r="B6" s="27"/>
      <c r="C6" s="27"/>
      <c r="D6" s="159"/>
      <c r="E6" s="159"/>
      <c r="F6" s="159"/>
      <c r="G6" s="159"/>
      <c r="H6" s="159"/>
      <c r="I6" s="159"/>
      <c r="J6" s="159"/>
      <c r="K6" s="159"/>
    </row>
    <row r="7" spans="1:11" ht="15.75" hidden="1" customHeight="1" x14ac:dyDescent="0.25">
      <c r="A7" s="2"/>
      <c r="B7" s="27"/>
      <c r="C7" s="27"/>
      <c r="D7" s="136"/>
      <c r="E7" s="136"/>
      <c r="F7" s="136"/>
      <c r="G7" s="136"/>
      <c r="H7" s="136"/>
      <c r="I7" s="136"/>
      <c r="J7" s="136"/>
      <c r="K7" s="136"/>
    </row>
    <row r="8" spans="1:11" ht="15.75" customHeight="1" x14ac:dyDescent="0.3">
      <c r="A8" s="2"/>
      <c r="B8" s="27"/>
      <c r="C8" s="27"/>
      <c r="D8" s="136"/>
      <c r="E8" s="136"/>
      <c r="F8" s="136"/>
      <c r="G8" s="170" t="s">
        <v>80</v>
      </c>
      <c r="H8" s="170"/>
      <c r="I8" s="170"/>
      <c r="J8" s="170"/>
      <c r="K8" s="136"/>
    </row>
    <row r="9" spans="1:11" ht="15.75" customHeight="1" x14ac:dyDescent="0.3">
      <c r="A9" s="2"/>
      <c r="B9" s="27"/>
      <c r="C9" s="27"/>
      <c r="D9" s="136"/>
      <c r="E9" s="136"/>
      <c r="F9" s="136"/>
      <c r="G9" s="170" t="s">
        <v>83</v>
      </c>
      <c r="H9" s="170"/>
      <c r="I9" s="170"/>
      <c r="J9" s="170"/>
      <c r="K9" s="136"/>
    </row>
    <row r="10" spans="1:11" ht="15.75" customHeight="1" x14ac:dyDescent="0.3">
      <c r="A10" s="2"/>
      <c r="B10" s="27"/>
      <c r="C10" s="27"/>
      <c r="D10" s="136"/>
      <c r="E10" s="136"/>
      <c r="F10" s="136"/>
      <c r="G10" s="170" t="s">
        <v>82</v>
      </c>
      <c r="H10" s="170"/>
      <c r="I10" s="170"/>
      <c r="J10" s="170"/>
      <c r="K10" s="136"/>
    </row>
    <row r="11" spans="1:11" ht="15.75" customHeight="1" x14ac:dyDescent="0.3">
      <c r="A11" s="2"/>
      <c r="B11" s="27"/>
      <c r="C11" s="27"/>
      <c r="D11" s="136"/>
      <c r="E11" s="136"/>
      <c r="F11" s="136"/>
      <c r="G11" s="170" t="s">
        <v>84</v>
      </c>
      <c r="H11" s="170"/>
      <c r="I11" s="170"/>
      <c r="J11" s="170"/>
      <c r="K11" s="136"/>
    </row>
    <row r="12" spans="1:11" ht="15.75" customHeight="1" x14ac:dyDescent="0.25">
      <c r="A12" s="2"/>
      <c r="B12" s="27"/>
      <c r="C12" s="27"/>
      <c r="D12" s="136"/>
      <c r="E12" s="136"/>
      <c r="F12" s="136"/>
      <c r="G12" s="136"/>
      <c r="H12" s="136"/>
      <c r="I12" s="136"/>
      <c r="J12" s="136"/>
      <c r="K12" s="136"/>
    </row>
    <row r="13" spans="1:11" x14ac:dyDescent="0.2">
      <c r="A13" s="2"/>
      <c r="B13" s="171" t="s">
        <v>0</v>
      </c>
      <c r="C13" s="158" t="s">
        <v>1</v>
      </c>
      <c r="D13" s="158"/>
      <c r="E13" s="17"/>
      <c r="F13" s="16"/>
      <c r="G13" s="16"/>
      <c r="H13" s="16"/>
      <c r="I13" s="16"/>
      <c r="J13" s="16"/>
      <c r="K13" s="2"/>
    </row>
    <row r="14" spans="1:11" x14ac:dyDescent="0.2">
      <c r="A14" s="2"/>
      <c r="B14" s="171" t="s">
        <v>2</v>
      </c>
      <c r="C14" s="158" t="s">
        <v>3</v>
      </c>
      <c r="D14" s="158"/>
      <c r="E14" s="17"/>
      <c r="F14" s="16"/>
      <c r="G14" s="16"/>
      <c r="H14" s="16"/>
      <c r="I14" s="16"/>
      <c r="J14" s="16"/>
      <c r="K14" s="2"/>
    </row>
    <row r="15" spans="1:11" x14ac:dyDescent="0.2">
      <c r="A15" s="2"/>
      <c r="B15" s="171" t="s">
        <v>4</v>
      </c>
      <c r="C15" s="158">
        <v>1994</v>
      </c>
      <c r="D15" s="158"/>
      <c r="E15" s="17"/>
      <c r="F15" s="16"/>
      <c r="G15" s="16"/>
      <c r="H15" s="16"/>
      <c r="I15" s="16"/>
      <c r="J15" s="16"/>
      <c r="K15" s="2"/>
    </row>
    <row r="16" spans="1:11" x14ac:dyDescent="0.2">
      <c r="A16" s="2"/>
      <c r="B16" s="171" t="s">
        <v>5</v>
      </c>
      <c r="C16" s="158" t="s">
        <v>6</v>
      </c>
      <c r="D16" s="158"/>
      <c r="E16" s="17"/>
      <c r="F16" s="16"/>
      <c r="G16" s="16"/>
      <c r="H16" s="16"/>
      <c r="I16" s="16"/>
      <c r="J16" s="16"/>
      <c r="K16" s="2"/>
    </row>
    <row r="17" spans="1:11" x14ac:dyDescent="0.2">
      <c r="A17" s="2"/>
      <c r="B17" s="171" t="s">
        <v>7</v>
      </c>
      <c r="C17" s="158">
        <v>1</v>
      </c>
      <c r="D17" s="158"/>
      <c r="E17" s="17"/>
      <c r="F17" s="16"/>
      <c r="G17" s="16"/>
      <c r="H17" s="16"/>
      <c r="I17" s="16"/>
      <c r="J17" s="16"/>
      <c r="K17" s="2"/>
    </row>
    <row r="18" spans="1:11" x14ac:dyDescent="0.2">
      <c r="A18" s="2"/>
      <c r="B18" s="171" t="s">
        <v>8</v>
      </c>
      <c r="C18" s="158">
        <v>2</v>
      </c>
      <c r="D18" s="158"/>
      <c r="E18" s="17"/>
      <c r="F18" s="16"/>
      <c r="G18" s="16"/>
      <c r="H18" s="16"/>
      <c r="I18" s="16"/>
      <c r="J18" s="16"/>
      <c r="K18" s="2"/>
    </row>
    <row r="19" spans="1:11" x14ac:dyDescent="0.2">
      <c r="A19" s="2"/>
      <c r="B19" s="171" t="s">
        <v>9</v>
      </c>
      <c r="C19" s="158">
        <v>2</v>
      </c>
      <c r="D19" s="158"/>
      <c r="E19" s="17"/>
      <c r="F19" s="16"/>
      <c r="G19" s="16"/>
      <c r="H19" s="16"/>
      <c r="I19" s="16"/>
      <c r="J19" s="16"/>
      <c r="K19" s="2"/>
    </row>
    <row r="20" spans="1:11" x14ac:dyDescent="0.2">
      <c r="A20" s="2"/>
      <c r="B20" s="171" t="s">
        <v>10</v>
      </c>
      <c r="C20" s="158">
        <v>121</v>
      </c>
      <c r="D20" s="158"/>
      <c r="E20" s="17"/>
      <c r="F20" s="16"/>
      <c r="G20" s="16"/>
      <c r="H20" s="16"/>
      <c r="I20" s="16"/>
      <c r="J20" s="16"/>
      <c r="K20" s="2"/>
    </row>
    <row r="21" spans="1:11" x14ac:dyDescent="0.2">
      <c r="A21" s="2"/>
      <c r="B21" s="172" t="s">
        <v>11</v>
      </c>
      <c r="C21" s="161">
        <v>121</v>
      </c>
      <c r="D21" s="161"/>
      <c r="E21" s="17"/>
      <c r="F21" s="16"/>
      <c r="G21" s="16"/>
      <c r="H21" s="16"/>
      <c r="I21" s="16"/>
      <c r="J21" s="16"/>
      <c r="K21" s="2"/>
    </row>
    <row r="22" spans="1:11" ht="28.5" customHeight="1" x14ac:dyDescent="0.2">
      <c r="A22" s="2"/>
      <c r="B22" s="173" t="s">
        <v>57</v>
      </c>
      <c r="C22" s="162"/>
      <c r="D22" s="162"/>
      <c r="E22" s="17"/>
      <c r="F22" s="16"/>
      <c r="G22" s="16"/>
      <c r="H22" s="16"/>
      <c r="I22" s="16"/>
      <c r="J22" s="16"/>
      <c r="K22" s="2"/>
    </row>
    <row r="23" spans="1:11" ht="15.75" x14ac:dyDescent="0.2">
      <c r="A23" s="41"/>
      <c r="B23" s="160"/>
      <c r="C23" s="160"/>
      <c r="D23" s="160"/>
      <c r="E23" s="160"/>
      <c r="F23" s="160"/>
      <c r="G23" s="160"/>
      <c r="H23" s="160"/>
      <c r="I23" s="160"/>
      <c r="J23" s="160"/>
      <c r="K23" s="2"/>
    </row>
    <row r="24" spans="1:11" ht="79.5" customHeight="1" x14ac:dyDescent="0.2">
      <c r="A24" s="138" t="s">
        <v>81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2"/>
    </row>
    <row r="25" spans="1:11" ht="57.75" customHeight="1" x14ac:dyDescent="0.2">
      <c r="A25" s="143" t="s">
        <v>12</v>
      </c>
      <c r="B25" s="144" t="s">
        <v>25</v>
      </c>
      <c r="C25" s="144" t="s">
        <v>26</v>
      </c>
      <c r="D25" s="144" t="s">
        <v>27</v>
      </c>
      <c r="E25" s="144" t="s">
        <v>70</v>
      </c>
      <c r="F25" s="144" t="s">
        <v>13</v>
      </c>
      <c r="G25" s="150" t="s">
        <v>71</v>
      </c>
      <c r="H25" s="144" t="s">
        <v>28</v>
      </c>
      <c r="I25" s="146" t="s">
        <v>72</v>
      </c>
      <c r="J25" s="149" t="s">
        <v>29</v>
      </c>
      <c r="K25" s="2"/>
    </row>
    <row r="26" spans="1:11" ht="35.25" customHeight="1" x14ac:dyDescent="0.2">
      <c r="A26" s="143"/>
      <c r="B26" s="145"/>
      <c r="C26" s="145"/>
      <c r="D26" s="145"/>
      <c r="E26" s="145"/>
      <c r="F26" s="145"/>
      <c r="G26" s="151"/>
      <c r="H26" s="145"/>
      <c r="I26" s="147"/>
      <c r="J26" s="149"/>
      <c r="K26" s="2"/>
    </row>
    <row r="27" spans="1:11" ht="20.25" customHeight="1" x14ac:dyDescent="0.2">
      <c r="A27" s="42">
        <v>1</v>
      </c>
      <c r="B27" s="29">
        <v>2</v>
      </c>
      <c r="C27" s="42">
        <v>3</v>
      </c>
      <c r="D27" s="42">
        <v>4</v>
      </c>
      <c r="E27" s="53">
        <v>5</v>
      </c>
      <c r="F27" s="42">
        <v>6</v>
      </c>
      <c r="G27" s="30">
        <v>7</v>
      </c>
      <c r="H27" s="29">
        <v>8</v>
      </c>
      <c r="I27" s="125">
        <v>9</v>
      </c>
      <c r="J27" s="50">
        <v>10</v>
      </c>
      <c r="K27" s="2"/>
    </row>
    <row r="28" spans="1:11" ht="20.25" customHeight="1" x14ac:dyDescent="0.2">
      <c r="A28" s="140" t="s">
        <v>78</v>
      </c>
      <c r="B28" s="141"/>
      <c r="C28" s="141"/>
      <c r="D28" s="141"/>
      <c r="E28" s="141"/>
      <c r="F28" s="141"/>
      <c r="G28" s="141"/>
      <c r="H28" s="142"/>
      <c r="I28" s="122"/>
      <c r="J28" s="119"/>
      <c r="K28" s="2"/>
    </row>
    <row r="29" spans="1:11" ht="21" customHeight="1" x14ac:dyDescent="0.2">
      <c r="A29" s="61"/>
      <c r="B29" s="62" t="s">
        <v>30</v>
      </c>
      <c r="C29" s="105" t="s">
        <v>24</v>
      </c>
      <c r="D29" s="106" t="s">
        <v>45</v>
      </c>
      <c r="E29" s="107">
        <f>2</f>
        <v>2</v>
      </c>
      <c r="F29" s="32">
        <f>2</f>
        <v>2</v>
      </c>
      <c r="G29" s="21">
        <f>F29*E29</f>
        <v>4</v>
      </c>
      <c r="H29" s="63">
        <v>1966.67</v>
      </c>
      <c r="I29" s="33">
        <f>G29*H29</f>
        <v>7866.68</v>
      </c>
      <c r="J29" s="58">
        <f>I29/12/C21</f>
        <v>5.42</v>
      </c>
      <c r="K29" s="2"/>
    </row>
    <row r="30" spans="1:11" ht="20.25" customHeight="1" x14ac:dyDescent="0.2">
      <c r="A30" s="47"/>
      <c r="B30" s="48" t="s">
        <v>23</v>
      </c>
      <c r="C30" s="91" t="s">
        <v>14</v>
      </c>
      <c r="D30" s="50" t="s">
        <v>45</v>
      </c>
      <c r="E30" s="50">
        <v>2</v>
      </c>
      <c r="F30" s="51">
        <f>2.92*3</f>
        <v>8.76</v>
      </c>
      <c r="G30" s="50">
        <f>F30*E30</f>
        <v>17.52</v>
      </c>
      <c r="H30" s="71">
        <v>60.44</v>
      </c>
      <c r="I30" s="126">
        <f>G30*H30</f>
        <v>1058.9100000000001</v>
      </c>
      <c r="J30" s="58">
        <f>I30/12/C21</f>
        <v>0.73</v>
      </c>
      <c r="K30" s="2"/>
    </row>
    <row r="31" spans="1:11" ht="19.5" customHeight="1" x14ac:dyDescent="0.2">
      <c r="A31" s="148" t="s">
        <v>77</v>
      </c>
      <c r="B31" s="141"/>
      <c r="C31" s="141"/>
      <c r="D31" s="141"/>
      <c r="E31" s="141"/>
      <c r="F31" s="141"/>
      <c r="G31" s="141"/>
      <c r="H31" s="142"/>
      <c r="I31" s="127"/>
      <c r="J31" s="52"/>
      <c r="K31" s="2"/>
    </row>
    <row r="32" spans="1:11" ht="19.5" customHeight="1" x14ac:dyDescent="0.2">
      <c r="A32" s="43" t="s">
        <v>64</v>
      </c>
      <c r="B32" s="20" t="s">
        <v>31</v>
      </c>
      <c r="C32" s="31" t="s">
        <v>17</v>
      </c>
      <c r="D32" s="18" t="s">
        <v>58</v>
      </c>
      <c r="E32" s="18">
        <v>1</v>
      </c>
      <c r="F32" s="34">
        <f>222/1000</f>
        <v>0.222</v>
      </c>
      <c r="G32" s="65">
        <f>F32*E32</f>
        <v>0.222</v>
      </c>
      <c r="H32" s="111">
        <v>1007.66</v>
      </c>
      <c r="I32" s="72">
        <f t="shared" ref="I32:I37" si="0">G32*H32</f>
        <v>223.7</v>
      </c>
      <c r="J32" s="132">
        <f>I32/12/C21</f>
        <v>0.15</v>
      </c>
      <c r="K32" s="2"/>
    </row>
    <row r="33" spans="1:11" s="1" customFormat="1" ht="19.5" customHeight="1" x14ac:dyDescent="0.2">
      <c r="A33" s="44" t="s">
        <v>65</v>
      </c>
      <c r="B33" s="28" t="s">
        <v>39</v>
      </c>
      <c r="C33" s="19" t="s">
        <v>32</v>
      </c>
      <c r="D33" s="35" t="s">
        <v>58</v>
      </c>
      <c r="E33" s="35">
        <v>1</v>
      </c>
      <c r="F33" s="36">
        <f>((2*8.98*2.85)+(17.46*2*2.85))/1000</f>
        <v>0.15</v>
      </c>
      <c r="G33" s="66">
        <f>F33*E33</f>
        <v>0.15</v>
      </c>
      <c r="H33" s="112">
        <v>868.54</v>
      </c>
      <c r="I33" s="72">
        <f t="shared" si="0"/>
        <v>130.28</v>
      </c>
      <c r="J33" s="58">
        <f>I33/12/C21</f>
        <v>0.09</v>
      </c>
      <c r="K33" s="16"/>
    </row>
    <row r="34" spans="1:11" ht="18" customHeight="1" x14ac:dyDescent="0.2">
      <c r="A34" s="44" t="s">
        <v>66</v>
      </c>
      <c r="B34" s="37" t="s">
        <v>40</v>
      </c>
      <c r="C34" s="38" t="s">
        <v>18</v>
      </c>
      <c r="D34" s="39" t="s">
        <v>59</v>
      </c>
      <c r="E34" s="54">
        <v>1</v>
      </c>
      <c r="F34" s="40">
        <f>340/100</f>
        <v>3.4</v>
      </c>
      <c r="G34" s="67">
        <f>F34*E34</f>
        <v>3.4</v>
      </c>
      <c r="H34" s="123">
        <v>104.22</v>
      </c>
      <c r="I34" s="128">
        <f t="shared" si="0"/>
        <v>354.35</v>
      </c>
      <c r="J34" s="133">
        <f>I34/12/C21</f>
        <v>0.24</v>
      </c>
      <c r="K34" s="2"/>
    </row>
    <row r="35" spans="1:11" ht="20.25" customHeight="1" x14ac:dyDescent="0.2">
      <c r="A35" s="57" t="s">
        <v>44</v>
      </c>
      <c r="B35" s="48" t="s">
        <v>85</v>
      </c>
      <c r="C35" s="49" t="s">
        <v>21</v>
      </c>
      <c r="D35" s="50" t="s">
        <v>22</v>
      </c>
      <c r="E35" s="50">
        <f>4</f>
        <v>4</v>
      </c>
      <c r="F35" s="51">
        <v>2</v>
      </c>
      <c r="G35" s="68">
        <f>F35*E35</f>
        <v>8</v>
      </c>
      <c r="H35" s="112">
        <v>175.59</v>
      </c>
      <c r="I35" s="127">
        <f t="shared" si="0"/>
        <v>1404.72</v>
      </c>
      <c r="J35" s="58">
        <f>I35/12/C21</f>
        <v>0.97</v>
      </c>
      <c r="K35" s="2"/>
    </row>
    <row r="36" spans="1:11" ht="15.75" customHeight="1" x14ac:dyDescent="0.2">
      <c r="A36" s="73" t="s">
        <v>43</v>
      </c>
      <c r="B36" s="74" t="s">
        <v>42</v>
      </c>
      <c r="C36" s="75" t="s">
        <v>41</v>
      </c>
      <c r="D36" s="56" t="s">
        <v>79</v>
      </c>
      <c r="E36" s="56">
        <v>3</v>
      </c>
      <c r="F36" s="76">
        <f>2</f>
        <v>2</v>
      </c>
      <c r="G36" s="76">
        <f>F36*E36</f>
        <v>6</v>
      </c>
      <c r="H36" s="113">
        <v>81.72</v>
      </c>
      <c r="I36" s="129">
        <f t="shared" si="0"/>
        <v>490.32</v>
      </c>
      <c r="J36" s="58">
        <f>I36/C21/12</f>
        <v>0.34</v>
      </c>
      <c r="K36" s="2"/>
    </row>
    <row r="37" spans="1:11" ht="22.5" customHeight="1" x14ac:dyDescent="0.2">
      <c r="A37" s="73" t="s">
        <v>46</v>
      </c>
      <c r="B37" s="74" t="s">
        <v>60</v>
      </c>
      <c r="C37" s="92" t="s">
        <v>17</v>
      </c>
      <c r="D37" s="56" t="s">
        <v>69</v>
      </c>
      <c r="E37" s="56">
        <f>1</f>
        <v>1</v>
      </c>
      <c r="F37" s="51">
        <f>F32</f>
        <v>0.22</v>
      </c>
      <c r="G37" s="51">
        <f>E37*F37</f>
        <v>0.22</v>
      </c>
      <c r="H37" s="114">
        <v>1770.28</v>
      </c>
      <c r="I37" s="126">
        <f t="shared" si="0"/>
        <v>389.46</v>
      </c>
      <c r="J37" s="58">
        <f>I37/C21/12</f>
        <v>0.27</v>
      </c>
      <c r="K37" s="2"/>
    </row>
    <row r="38" spans="1:11" ht="15.75" customHeight="1" x14ac:dyDescent="0.2">
      <c r="A38" s="163" t="s">
        <v>76</v>
      </c>
      <c r="B38" s="163"/>
      <c r="C38" s="163"/>
      <c r="D38" s="163"/>
      <c r="E38" s="163"/>
      <c r="F38" s="163"/>
      <c r="G38" s="163"/>
      <c r="H38" s="163"/>
      <c r="I38" s="126"/>
      <c r="J38" s="58"/>
      <c r="K38" s="2"/>
    </row>
    <row r="39" spans="1:11" ht="18" customHeight="1" x14ac:dyDescent="0.2">
      <c r="A39" s="82"/>
      <c r="B39" s="88" t="s">
        <v>19</v>
      </c>
      <c r="C39" s="82"/>
      <c r="D39" s="82"/>
      <c r="E39" s="82"/>
      <c r="F39" s="83"/>
      <c r="G39" s="82"/>
      <c r="H39" s="64"/>
      <c r="I39" s="130"/>
      <c r="J39" s="52"/>
      <c r="K39" s="2"/>
    </row>
    <row r="40" spans="1:11" ht="28.5" customHeight="1" x14ac:dyDescent="0.2">
      <c r="A40" s="117" t="s">
        <v>67</v>
      </c>
      <c r="B40" s="89" t="s">
        <v>75</v>
      </c>
      <c r="C40" s="78" t="s">
        <v>20</v>
      </c>
      <c r="D40" s="79" t="s">
        <v>33</v>
      </c>
      <c r="E40" s="79">
        <v>2</v>
      </c>
      <c r="F40" s="80">
        <f>230*0.1/100</f>
        <v>0.23</v>
      </c>
      <c r="G40" s="81">
        <f>F40*E40</f>
        <v>0.46</v>
      </c>
      <c r="H40" s="115">
        <v>2207.33</v>
      </c>
      <c r="I40" s="121">
        <f>G40*H40</f>
        <v>1015.37</v>
      </c>
      <c r="J40" s="58">
        <f>I40/12/C21</f>
        <v>0.7</v>
      </c>
      <c r="K40" s="2"/>
    </row>
    <row r="41" spans="1:11" ht="18.75" customHeight="1" x14ac:dyDescent="0.2">
      <c r="A41" s="69"/>
      <c r="B41" s="90"/>
      <c r="C41" s="69"/>
      <c r="D41" s="69"/>
      <c r="E41" s="69"/>
      <c r="F41" s="70"/>
      <c r="G41" s="70"/>
      <c r="H41" s="70"/>
      <c r="I41" s="131"/>
      <c r="J41" s="70"/>
      <c r="K41" s="2"/>
    </row>
    <row r="42" spans="1:11" ht="27" customHeight="1" x14ac:dyDescent="0.2">
      <c r="A42" s="93"/>
      <c r="B42" s="104" t="s">
        <v>47</v>
      </c>
      <c r="C42" s="55"/>
      <c r="D42" s="84"/>
      <c r="E42" s="56"/>
      <c r="F42" s="85"/>
      <c r="G42" s="86"/>
      <c r="H42" s="86"/>
      <c r="I42" s="87"/>
      <c r="J42" s="58"/>
      <c r="K42" s="2"/>
    </row>
    <row r="43" spans="1:11" ht="29.25" customHeight="1" x14ac:dyDescent="0.2">
      <c r="A43" s="94"/>
      <c r="B43" s="95" t="s">
        <v>48</v>
      </c>
      <c r="C43" s="96" t="s">
        <v>49</v>
      </c>
      <c r="D43" s="97" t="s">
        <v>50</v>
      </c>
      <c r="E43" s="98">
        <v>1</v>
      </c>
      <c r="F43" s="99">
        <f>25.2/10</f>
        <v>2.52</v>
      </c>
      <c r="G43" s="99">
        <f>F43*E43</f>
        <v>2.52</v>
      </c>
      <c r="H43" s="58">
        <v>14.17</v>
      </c>
      <c r="I43" s="126">
        <f>G43*H43</f>
        <v>35.71</v>
      </c>
      <c r="J43" s="58">
        <f>I43/C21/12</f>
        <v>0.02</v>
      </c>
      <c r="K43" s="2"/>
    </row>
    <row r="44" spans="1:11" ht="29.25" customHeight="1" x14ac:dyDescent="0.2">
      <c r="A44" s="94"/>
      <c r="B44" s="95" t="s">
        <v>73</v>
      </c>
      <c r="C44" s="96" t="s">
        <v>62</v>
      </c>
      <c r="D44" s="97" t="s">
        <v>50</v>
      </c>
      <c r="E44" s="98">
        <v>1</v>
      </c>
      <c r="F44" s="99">
        <v>16</v>
      </c>
      <c r="G44" s="99">
        <f>F44*E44</f>
        <v>16</v>
      </c>
      <c r="H44" s="58">
        <v>7.5</v>
      </c>
      <c r="I44" s="126">
        <f>G44*H44</f>
        <v>120</v>
      </c>
      <c r="J44" s="58">
        <f>I44/12/C21</f>
        <v>0.08</v>
      </c>
      <c r="K44" s="2"/>
    </row>
    <row r="45" spans="1:11" ht="40.5" customHeight="1" x14ac:dyDescent="0.2">
      <c r="A45" s="100"/>
      <c r="B45" s="101" t="s">
        <v>51</v>
      </c>
      <c r="C45" s="102" t="s">
        <v>52</v>
      </c>
      <c r="D45" s="97" t="s">
        <v>50</v>
      </c>
      <c r="E45" s="98">
        <v>1</v>
      </c>
      <c r="F45" s="99">
        <v>2</v>
      </c>
      <c r="G45" s="99">
        <f>F45*E45</f>
        <v>2</v>
      </c>
      <c r="H45" s="58">
        <v>14.17</v>
      </c>
      <c r="I45" s="126">
        <f>G45*H45</f>
        <v>28.34</v>
      </c>
      <c r="J45" s="58">
        <f>I45/C21/12</f>
        <v>0.02</v>
      </c>
      <c r="K45" s="2"/>
    </row>
    <row r="46" spans="1:11" ht="48.75" customHeight="1" x14ac:dyDescent="0.2">
      <c r="A46" s="102"/>
      <c r="B46" s="95" t="s">
        <v>63</v>
      </c>
      <c r="C46" s="103" t="s">
        <v>53</v>
      </c>
      <c r="D46" s="97" t="s">
        <v>54</v>
      </c>
      <c r="E46" s="98">
        <v>1</v>
      </c>
      <c r="F46" s="99">
        <v>6</v>
      </c>
      <c r="G46" s="99">
        <f>F46*E46</f>
        <v>6</v>
      </c>
      <c r="H46" s="58">
        <v>21.67</v>
      </c>
      <c r="I46" s="126">
        <f>G46*H46</f>
        <v>130.02000000000001</v>
      </c>
      <c r="J46" s="58">
        <f>I46/C21/12</f>
        <v>0.09</v>
      </c>
      <c r="K46" s="2"/>
    </row>
    <row r="47" spans="1:11" ht="16.5" customHeight="1" x14ac:dyDescent="0.2">
      <c r="A47" s="96"/>
      <c r="B47" s="95" t="s">
        <v>55</v>
      </c>
      <c r="C47" s="96" t="s">
        <v>56</v>
      </c>
      <c r="D47" s="97" t="s">
        <v>54</v>
      </c>
      <c r="E47" s="98">
        <v>1</v>
      </c>
      <c r="F47" s="99">
        <v>4</v>
      </c>
      <c r="G47" s="99">
        <f>F47*E47</f>
        <v>4</v>
      </c>
      <c r="H47" s="58">
        <v>122.5</v>
      </c>
      <c r="I47" s="126">
        <f>G47*H47</f>
        <v>490</v>
      </c>
      <c r="J47" s="58">
        <f>I47/C21/12</f>
        <v>0.34</v>
      </c>
      <c r="K47" s="2"/>
    </row>
    <row r="48" spans="1:11" ht="14.25" customHeight="1" x14ac:dyDescent="0.2">
      <c r="A48" s="96"/>
      <c r="B48" s="95"/>
      <c r="C48" s="96"/>
      <c r="D48" s="97"/>
      <c r="E48" s="108"/>
      <c r="F48" s="109"/>
      <c r="G48" s="110"/>
      <c r="H48" s="77"/>
      <c r="I48" s="126"/>
      <c r="J48" s="58"/>
      <c r="K48" s="2"/>
    </row>
    <row r="49" spans="1:11" ht="17.25" customHeight="1" x14ac:dyDescent="0.2">
      <c r="A49" s="119"/>
      <c r="B49" s="48" t="s">
        <v>61</v>
      </c>
      <c r="C49" s="49" t="s">
        <v>16</v>
      </c>
      <c r="D49" s="50" t="s">
        <v>15</v>
      </c>
      <c r="E49" s="50">
        <f>12</f>
        <v>12</v>
      </c>
      <c r="F49" s="71">
        <f>121</f>
        <v>121</v>
      </c>
      <c r="G49" s="71">
        <f>E49*F49</f>
        <v>1452</v>
      </c>
      <c r="H49" s="71">
        <f>0.65+0.78</f>
        <v>1.43</v>
      </c>
      <c r="I49" s="126">
        <f>G49*H49</f>
        <v>2076.36</v>
      </c>
      <c r="J49" s="58">
        <f>I49/C21/12</f>
        <v>1.43</v>
      </c>
      <c r="K49" s="2"/>
    </row>
    <row r="50" spans="1:11" ht="17.25" customHeight="1" x14ac:dyDescent="0.2">
      <c r="A50" s="164" t="s">
        <v>68</v>
      </c>
      <c r="B50" s="165"/>
      <c r="C50" s="165"/>
      <c r="D50" s="165"/>
      <c r="E50" s="165"/>
      <c r="F50" s="165"/>
      <c r="G50" s="165"/>
      <c r="H50" s="166"/>
      <c r="I50" s="121"/>
      <c r="J50" s="58"/>
      <c r="K50" s="2"/>
    </row>
    <row r="51" spans="1:11" ht="56.25" customHeight="1" x14ac:dyDescent="0.2">
      <c r="A51" s="117"/>
      <c r="B51" s="124" t="s">
        <v>74</v>
      </c>
      <c r="C51" s="49"/>
      <c r="D51" s="50"/>
      <c r="E51" s="50"/>
      <c r="F51" s="71"/>
      <c r="G51" s="71"/>
      <c r="H51" s="71"/>
      <c r="I51" s="126">
        <v>13290</v>
      </c>
      <c r="J51" s="58">
        <f>I51/12/C21</f>
        <v>9.15</v>
      </c>
      <c r="K51" s="2"/>
    </row>
    <row r="52" spans="1:11" ht="21.75" customHeight="1" x14ac:dyDescent="0.25">
      <c r="A52" s="153" t="s">
        <v>35</v>
      </c>
      <c r="B52" s="154"/>
      <c r="C52" s="154"/>
      <c r="D52" s="154"/>
      <c r="E52" s="154"/>
      <c r="F52" s="154"/>
      <c r="G52" s="154"/>
      <c r="H52" s="155"/>
      <c r="I52" s="59">
        <f>SUM(I29:I49)</f>
        <v>15814.22</v>
      </c>
      <c r="J52" s="134"/>
      <c r="K52" s="2"/>
    </row>
    <row r="53" spans="1:11" ht="15.75" x14ac:dyDescent="0.25">
      <c r="A53" s="152" t="s">
        <v>36</v>
      </c>
      <c r="B53" s="152"/>
      <c r="C53" s="152"/>
      <c r="D53" s="152"/>
      <c r="E53" s="152"/>
      <c r="F53" s="152"/>
      <c r="G53" s="152"/>
      <c r="H53" s="152"/>
      <c r="I53" s="60">
        <f>I51</f>
        <v>13290</v>
      </c>
      <c r="J53" s="134"/>
      <c r="K53" s="2"/>
    </row>
    <row r="54" spans="1:11" ht="20.25" customHeight="1" x14ac:dyDescent="0.25">
      <c r="A54" s="152" t="s">
        <v>34</v>
      </c>
      <c r="B54" s="152"/>
      <c r="C54" s="152"/>
      <c r="D54" s="152"/>
      <c r="E54" s="152"/>
      <c r="F54" s="152"/>
      <c r="G54" s="152"/>
      <c r="H54" s="152"/>
      <c r="I54" s="60">
        <f>I52+I53</f>
        <v>29104.22</v>
      </c>
      <c r="J54" s="134">
        <f>I54/C20/12</f>
        <v>20.04</v>
      </c>
      <c r="K54" s="2"/>
    </row>
    <row r="55" spans="1:11" ht="19.5" customHeight="1" x14ac:dyDescent="0.2">
      <c r="A55" s="152" t="s">
        <v>37</v>
      </c>
      <c r="B55" s="152"/>
      <c r="C55" s="152"/>
      <c r="D55" s="152"/>
      <c r="E55" s="152"/>
      <c r="F55" s="152"/>
      <c r="G55" s="152"/>
      <c r="H55" s="152"/>
      <c r="I55" s="118">
        <f>I54/C20/12</f>
        <v>20.04</v>
      </c>
      <c r="J55" s="135">
        <v>19.260000000000002</v>
      </c>
      <c r="K55" s="2"/>
    </row>
    <row r="56" spans="1:11" ht="36" customHeight="1" x14ac:dyDescent="0.2">
      <c r="A56" s="139" t="s">
        <v>38</v>
      </c>
      <c r="B56" s="139"/>
      <c r="C56" s="139"/>
      <c r="D56" s="139"/>
      <c r="E56" s="139"/>
      <c r="F56" s="139"/>
      <c r="G56" s="139"/>
      <c r="H56" s="139"/>
      <c r="I56" s="139"/>
      <c r="J56" s="139"/>
      <c r="K56" s="22"/>
    </row>
    <row r="57" spans="1:11" ht="19.5" customHeight="1" x14ac:dyDescent="0.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22"/>
    </row>
    <row r="58" spans="1:11" ht="15.75" customHeight="1" x14ac:dyDescent="0.2">
      <c r="A58" s="5"/>
      <c r="B58" s="24"/>
      <c r="C58" s="24"/>
      <c r="D58" s="24"/>
      <c r="E58" s="168"/>
      <c r="F58" s="168"/>
      <c r="G58" s="168"/>
      <c r="H58" s="24"/>
      <c r="I58" s="24"/>
      <c r="J58" s="120"/>
      <c r="K58" s="22"/>
    </row>
    <row r="59" spans="1:11" ht="15.75" customHeight="1" x14ac:dyDescent="0.2">
      <c r="A59" s="24"/>
      <c r="B59" s="25"/>
      <c r="C59" s="23"/>
      <c r="D59" s="2"/>
      <c r="E59" s="2"/>
      <c r="F59" s="24"/>
      <c r="G59" s="168"/>
      <c r="H59" s="168"/>
      <c r="I59" s="168"/>
      <c r="J59" s="168"/>
      <c r="K59" s="22"/>
    </row>
    <row r="60" spans="1:11" s="4" customFormat="1" x14ac:dyDescent="0.2">
      <c r="B60" s="137"/>
      <c r="C60" s="6"/>
      <c r="D60" s="6"/>
      <c r="E60" s="6"/>
      <c r="F60" s="6"/>
      <c r="G60" s="6"/>
      <c r="H60" s="6"/>
      <c r="I60" s="116"/>
      <c r="J60" s="6"/>
      <c r="K60" s="3"/>
    </row>
    <row r="61" spans="1:11" ht="37.5" customHeight="1" x14ac:dyDescent="0.2">
      <c r="B61" s="7"/>
      <c r="C61" s="8"/>
      <c r="D61" s="9"/>
      <c r="E61" s="9"/>
      <c r="F61" s="4"/>
      <c r="G61"/>
      <c r="H61"/>
      <c r="I61"/>
      <c r="J61"/>
      <c r="K61" s="10"/>
    </row>
    <row r="62" spans="1:11" x14ac:dyDescent="0.2">
      <c r="B62" s="11"/>
      <c r="C62" s="8"/>
      <c r="D62" s="9"/>
      <c r="E62" s="9"/>
      <c r="F62" s="9"/>
      <c r="G62"/>
      <c r="H62"/>
      <c r="I62"/>
      <c r="J62"/>
      <c r="K62" s="10"/>
    </row>
    <row r="63" spans="1:11" ht="15.75" x14ac:dyDescent="0.2">
      <c r="B63" s="169"/>
      <c r="C63" s="169"/>
      <c r="D63" s="169"/>
      <c r="E63" s="169"/>
      <c r="F63" s="169"/>
      <c r="G63" s="169"/>
      <c r="H63" s="169"/>
      <c r="I63" s="169"/>
      <c r="J63" s="169"/>
      <c r="K63" s="26"/>
    </row>
    <row r="64" spans="1:11" x14ac:dyDescent="0.2">
      <c r="B64" s="7"/>
      <c r="C64" s="8"/>
      <c r="D64" s="4"/>
      <c r="E64" s="4"/>
      <c r="F64" s="4"/>
      <c r="G64"/>
      <c r="H64"/>
      <c r="I64"/>
      <c r="J64"/>
    </row>
    <row r="65" spans="1:10" ht="15" x14ac:dyDescent="0.2">
      <c r="A65" s="4"/>
      <c r="B65" s="167"/>
      <c r="C65" s="167"/>
      <c r="D65" s="167"/>
      <c r="E65" s="167"/>
      <c r="F65" s="167"/>
      <c r="G65" s="12"/>
      <c r="H65" s="13"/>
      <c r="I65" s="13"/>
      <c r="J65" s="13"/>
    </row>
    <row r="66" spans="1:10" ht="27.75" customHeight="1" x14ac:dyDescent="0.2">
      <c r="A66" s="4"/>
      <c r="B66" s="12"/>
      <c r="C66" s="4"/>
      <c r="D66" s="4"/>
      <c r="E66" s="4"/>
      <c r="F66" s="13"/>
      <c r="G66" s="13"/>
      <c r="H66" s="13"/>
      <c r="I66" s="13"/>
      <c r="J66" s="13"/>
    </row>
    <row r="67" spans="1:10" x14ac:dyDescent="0.2">
      <c r="A67" s="4"/>
      <c r="B67" s="4"/>
      <c r="C67" s="4"/>
      <c r="D67" s="4"/>
      <c r="E67" s="4"/>
      <c r="F67" s="13"/>
      <c r="G67" s="13"/>
      <c r="H67" s="13"/>
      <c r="I67" s="13"/>
      <c r="J67" s="13"/>
    </row>
    <row r="68" spans="1:10" x14ac:dyDescent="0.2">
      <c r="A68" s="4"/>
      <c r="B68" s="4"/>
      <c r="C68" s="4"/>
      <c r="D68" s="4"/>
      <c r="E68" s="4"/>
      <c r="F68" s="13"/>
      <c r="G68" s="13"/>
      <c r="H68" s="13"/>
      <c r="I68" s="13"/>
      <c r="J68" s="13"/>
    </row>
    <row r="69" spans="1:10" x14ac:dyDescent="0.2">
      <c r="A69" s="4"/>
      <c r="B69" s="4"/>
      <c r="C69" s="4"/>
      <c r="D69" s="4"/>
      <c r="E69" s="4"/>
      <c r="F69" s="13"/>
      <c r="G69" s="13"/>
      <c r="H69" s="13"/>
      <c r="I69" s="13"/>
      <c r="J69" s="13"/>
    </row>
    <row r="70" spans="1:10" ht="15.75" customHeight="1" x14ac:dyDescent="0.2">
      <c r="A70" s="4"/>
      <c r="C70" s="12"/>
      <c r="D70" s="12"/>
      <c r="E70" s="46"/>
      <c r="F70" s="14"/>
      <c r="G70" s="14"/>
      <c r="H70" s="14"/>
      <c r="I70" s="14"/>
      <c r="J70" s="14"/>
    </row>
    <row r="71" spans="1:10" ht="29.25" customHeight="1" x14ac:dyDescent="0.2">
      <c r="A71" s="4"/>
      <c r="C71" s="12"/>
      <c r="D71" s="12"/>
      <c r="E71" s="46"/>
      <c r="F71" s="14"/>
      <c r="G71" s="14"/>
      <c r="H71" s="14"/>
      <c r="I71" s="14"/>
      <c r="J71" s="14"/>
    </row>
    <row r="72" spans="1:10" ht="15" x14ac:dyDescent="0.2">
      <c r="A72" s="4"/>
      <c r="B72" s="12"/>
      <c r="C72" s="12"/>
      <c r="D72" s="12"/>
      <c r="E72" s="46"/>
      <c r="F72" s="14"/>
      <c r="G72" s="14"/>
      <c r="H72" s="14"/>
      <c r="I72" s="14"/>
      <c r="J72" s="14"/>
    </row>
    <row r="73" spans="1:10" ht="15" x14ac:dyDescent="0.2">
      <c r="A73" s="4"/>
      <c r="B73" s="12"/>
      <c r="C73" s="12"/>
      <c r="D73" s="12"/>
      <c r="E73" s="46"/>
      <c r="F73" s="14"/>
      <c r="G73" s="14"/>
      <c r="H73" s="14"/>
      <c r="I73" s="14"/>
      <c r="J73" s="15"/>
    </row>
  </sheetData>
  <sheetProtection selectLockedCells="1" selectUnlockedCells="1"/>
  <mergeCells count="45">
    <mergeCell ref="A53:H53"/>
    <mergeCell ref="A54:H54"/>
    <mergeCell ref="A38:H38"/>
    <mergeCell ref="A50:H50"/>
    <mergeCell ref="B65:F65"/>
    <mergeCell ref="G59:J59"/>
    <mergeCell ref="B63:J63"/>
    <mergeCell ref="E58:G58"/>
    <mergeCell ref="C16:D16"/>
    <mergeCell ref="C13:D13"/>
    <mergeCell ref="B23:J23"/>
    <mergeCell ref="C21:D21"/>
    <mergeCell ref="C17:D17"/>
    <mergeCell ref="C18:D18"/>
    <mergeCell ref="C19:D19"/>
    <mergeCell ref="C20:D20"/>
    <mergeCell ref="C22:D22"/>
    <mergeCell ref="D1:K1"/>
    <mergeCell ref="D2:K2"/>
    <mergeCell ref="D3:K3"/>
    <mergeCell ref="D4:K4"/>
    <mergeCell ref="C15:D15"/>
    <mergeCell ref="D5:K5"/>
    <mergeCell ref="D6:K6"/>
    <mergeCell ref="C14:D14"/>
    <mergeCell ref="G8:J8"/>
    <mergeCell ref="G9:J9"/>
    <mergeCell ref="G10:J10"/>
    <mergeCell ref="G11:J11"/>
    <mergeCell ref="A24:J24"/>
    <mergeCell ref="A56:J56"/>
    <mergeCell ref="A28:H28"/>
    <mergeCell ref="A25:A26"/>
    <mergeCell ref="B25:B26"/>
    <mergeCell ref="I25:I26"/>
    <mergeCell ref="C25:C26"/>
    <mergeCell ref="A31:H31"/>
    <mergeCell ref="D25:D26"/>
    <mergeCell ref="J25:J26"/>
    <mergeCell ref="F25:F26"/>
    <mergeCell ref="G25:G26"/>
    <mergeCell ref="H25:H26"/>
    <mergeCell ref="E25:E26"/>
    <mergeCell ref="A55:H55"/>
    <mergeCell ref="A52:H52"/>
  </mergeCells>
  <phoneticPr fontId="0" type="noConversion"/>
  <printOptions horizontalCentered="1"/>
  <pageMargins left="1.1811023622047245" right="0.39370078740157483" top="0.59055118110236227" bottom="0.59055118110236227" header="0.51181102362204722" footer="0.51181102362204722"/>
  <pageSetup paperSize="9" scale="50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Центральная, д.9(12)</vt:lpstr>
      <vt:lpstr>_1Excel_BuiltIn_Print_Area_1_1</vt:lpstr>
      <vt:lpstr>'Центральная, д.9(12)'!Область_печати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 Илья Александрович</dc:creator>
  <cp:lastModifiedBy>Юдачева Любовь Антоновна</cp:lastModifiedBy>
  <cp:lastPrinted>2021-09-16T08:45:12Z</cp:lastPrinted>
  <dcterms:created xsi:type="dcterms:W3CDTF">2014-10-15T12:24:57Z</dcterms:created>
  <dcterms:modified xsi:type="dcterms:W3CDTF">2021-09-16T08:54:17Z</dcterms:modified>
</cp:coreProperties>
</file>